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66925"/>
  <xr:revisionPtr revIDLastSave="0" documentId="8_{0274BE24-043F-40E7-BDF6-9E28709E25EF}" xr6:coauthVersionLast="47" xr6:coauthVersionMax="47" xr10:uidLastSave="{00000000-0000-0000-0000-000000000000}"/>
  <bookViews>
    <workbookView xWindow="33720" yWindow="-120" windowWidth="29040" windowHeight="15720" activeTab="1" xr2:uid="{FCA96FEB-751F-4CA2-8306-0F4C570A9838}"/>
  </bookViews>
  <sheets>
    <sheet name="SKLOP 1" sheetId="1" r:id="rId1"/>
    <sheet name="SKLOP 2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8" i="3" l="1"/>
  <c r="F38" i="3"/>
  <c r="D14" i="3"/>
  <c r="C14" i="3"/>
  <c r="D11" i="1"/>
  <c r="C11" i="1"/>
  <c r="D34" i="3"/>
  <c r="D32" i="3"/>
  <c r="C32" i="3"/>
  <c r="D24" i="3"/>
  <c r="D22" i="3"/>
  <c r="C22" i="3"/>
  <c r="C13" i="3"/>
  <c r="D13" i="3"/>
  <c r="D11" i="3"/>
  <c r="C11" i="3"/>
  <c r="D20" i="1"/>
  <c r="E20" i="1" s="1"/>
  <c r="D43" i="3"/>
  <c r="D42" i="3"/>
  <c r="D41" i="3"/>
  <c r="E41" i="3"/>
  <c r="F41" i="3" l="1"/>
  <c r="G41" i="3" s="1"/>
  <c r="B34" i="3"/>
  <c r="D33" i="3"/>
  <c r="C33" i="3"/>
  <c r="D31" i="3"/>
  <c r="C31" i="3"/>
  <c r="D30" i="3"/>
  <c r="C30" i="3"/>
  <c r="D29" i="3"/>
  <c r="C29" i="3"/>
  <c r="D28" i="3"/>
  <c r="C28" i="3"/>
  <c r="D27" i="3"/>
  <c r="C27" i="3"/>
  <c r="B24" i="3"/>
  <c r="D23" i="3"/>
  <c r="C23" i="3"/>
  <c r="D21" i="3"/>
  <c r="C21" i="3"/>
  <c r="D20" i="3"/>
  <c r="C20" i="3"/>
  <c r="D19" i="3"/>
  <c r="C19" i="3"/>
  <c r="D18" i="3"/>
  <c r="C18" i="3"/>
  <c r="D17" i="3"/>
  <c r="C17" i="3"/>
  <c r="B13" i="3"/>
  <c r="D12" i="3"/>
  <c r="C12" i="3"/>
  <c r="D10" i="3"/>
  <c r="C10" i="3"/>
  <c r="D9" i="3"/>
  <c r="C9" i="3"/>
  <c r="D8" i="3"/>
  <c r="C8" i="3"/>
  <c r="D7" i="3"/>
  <c r="C7" i="3"/>
  <c r="D6" i="3"/>
  <c r="C6" i="3"/>
  <c r="F20" i="1"/>
  <c r="D12" i="1"/>
  <c r="D10" i="1"/>
  <c r="D8" i="1"/>
  <c r="D9" i="1"/>
  <c r="D7" i="1"/>
  <c r="D6" i="1"/>
  <c r="B13" i="1"/>
  <c r="D13" i="1" s="1"/>
  <c r="F17" i="1" s="1"/>
  <c r="C8" i="1"/>
  <c r="C9" i="1"/>
  <c r="C10" i="1"/>
  <c r="C12" i="1"/>
  <c r="C7" i="1"/>
  <c r="C6" i="1"/>
  <c r="G20" i="1" l="1"/>
  <c r="B23" i="1"/>
  <c r="B14" i="3"/>
  <c r="C34" i="3"/>
  <c r="C24" i="3"/>
  <c r="C17" i="1"/>
  <c r="D17" i="1" s="1"/>
  <c r="E17" i="1" s="1"/>
  <c r="C13" i="1"/>
  <c r="C38" i="3" l="1"/>
  <c r="E38" i="3" s="1"/>
  <c r="G17" i="1"/>
  <c r="B22" i="1"/>
  <c r="B24" i="1" s="1"/>
  <c r="B47" i="3" l="1"/>
  <c r="G38" i="3"/>
  <c r="B49" i="3" l="1"/>
</calcChain>
</file>

<file path=xl/sharedStrings.xml><?xml version="1.0" encoding="utf-8"?>
<sst xmlns="http://schemas.openxmlformats.org/spreadsheetml/2006/main" count="98" uniqueCount="47">
  <si>
    <t>Ponudbeni predračun za SKLOP 1</t>
  </si>
  <si>
    <t>Postavka poslovnega najema</t>
  </si>
  <si>
    <r>
      <t xml:space="preserve">Cena za </t>
    </r>
    <r>
      <rPr>
        <b/>
        <sz val="11"/>
        <color theme="1"/>
        <rFont val="Calibri"/>
        <family val="2"/>
        <charset val="238"/>
        <scheme val="minor"/>
      </rPr>
      <t xml:space="preserve">eno </t>
    </r>
    <r>
      <rPr>
        <sz val="11"/>
        <color theme="1"/>
        <rFont val="Calibri"/>
        <family val="2"/>
        <charset val="238"/>
        <scheme val="minor"/>
      </rPr>
      <t>vozilo v EUR brez DDV na mesec</t>
    </r>
  </si>
  <si>
    <t>Cena v EUR z DDV na mesec</t>
  </si>
  <si>
    <t>Vrednost DDV</t>
  </si>
  <si>
    <t>Cena najema</t>
  </si>
  <si>
    <t>Cena vzdrževanja</t>
  </si>
  <si>
    <t>Cena cestne takse</t>
  </si>
  <si>
    <t>Cena registracije</t>
  </si>
  <si>
    <t>Cena nadomestnega vozila</t>
  </si>
  <si>
    <t>Cena pnevmatik</t>
  </si>
  <si>
    <t>SKUPAJ</t>
  </si>
  <si>
    <t>A</t>
  </si>
  <si>
    <t>Postavka</t>
  </si>
  <si>
    <t>Naziv</t>
  </si>
  <si>
    <r>
      <t xml:space="preserve">Cena najema </t>
    </r>
    <r>
      <rPr>
        <sz val="11"/>
        <color theme="1"/>
        <rFont val="Calibri"/>
        <family val="2"/>
        <charset val="238"/>
        <scheme val="minor"/>
      </rPr>
      <t>enega vozila na mesec brez DDV</t>
    </r>
  </si>
  <si>
    <r>
      <t xml:space="preserve">Vrednost najema </t>
    </r>
    <r>
      <rPr>
        <sz val="11"/>
        <color theme="1"/>
        <rFont val="Calibri"/>
        <family val="2"/>
        <charset val="238"/>
        <scheme val="minor"/>
      </rPr>
      <t>štirih vozil na mesec brez DDV</t>
    </r>
  </si>
  <si>
    <r>
      <t xml:space="preserve">Vrednost najema </t>
    </r>
    <r>
      <rPr>
        <sz val="11"/>
        <color theme="1"/>
        <rFont val="Calibri"/>
        <family val="2"/>
        <charset val="238"/>
        <scheme val="minor"/>
      </rPr>
      <t>štirih vozil za 60 mesecev brez DDV</t>
    </r>
  </si>
  <si>
    <t>Cena/km za poračun (na 4 decimalke)</t>
  </si>
  <si>
    <r>
      <t xml:space="preserve">Vrednost najema </t>
    </r>
    <r>
      <rPr>
        <sz val="11"/>
        <color theme="1"/>
        <rFont val="Calibri"/>
        <family val="2"/>
        <charset val="238"/>
        <scheme val="minor"/>
      </rPr>
      <t>štirih vozil za 60 mesecev z DDV</t>
    </r>
  </si>
  <si>
    <t>B</t>
  </si>
  <si>
    <t>SKUPAJ A in B v EUR brez DDV</t>
  </si>
  <si>
    <t>DDV</t>
  </si>
  <si>
    <t>Ponudbeni predračun za SKLOP 2</t>
  </si>
  <si>
    <r>
      <t xml:space="preserve">Vrednost najema </t>
    </r>
    <r>
      <rPr>
        <b/>
        <sz val="11"/>
        <color theme="1"/>
        <rFont val="Calibri"/>
        <family val="2"/>
        <charset val="238"/>
        <scheme val="minor"/>
      </rPr>
      <t>štirih</t>
    </r>
    <r>
      <rPr>
        <sz val="11"/>
        <color theme="1"/>
        <rFont val="Calibri"/>
        <family val="2"/>
        <charset val="238"/>
        <scheme val="minor"/>
      </rPr>
      <t xml:space="preserve"> vozil za 60 mesecev brez DDV</t>
    </r>
  </si>
  <si>
    <r>
      <t xml:space="preserve">Vrednost najema </t>
    </r>
    <r>
      <rPr>
        <b/>
        <sz val="11"/>
        <color theme="1"/>
        <rFont val="Calibri"/>
        <family val="2"/>
        <charset val="238"/>
        <scheme val="minor"/>
      </rPr>
      <t>štirih</t>
    </r>
    <r>
      <rPr>
        <sz val="11"/>
        <color theme="1"/>
        <rFont val="Calibri"/>
        <family val="2"/>
        <charset val="238"/>
        <scheme val="minor"/>
      </rPr>
      <t xml:space="preserve"> vozil za 60 mesecev z DDV</t>
    </r>
  </si>
  <si>
    <t>Najem osebnega vozila (vključno 20.000 km za 12 mesecev oz. 100.000 km za 60 mesecev)</t>
  </si>
  <si>
    <t>Najem osebnega vozila (vključno 100.000 km za 60 mesecev oz. 20.000 km za 12 mesecev)</t>
  </si>
  <si>
    <r>
      <t xml:space="preserve">V spodnji tabeli vnesite ceno v EUR brez DDV na mesec za </t>
    </r>
    <r>
      <rPr>
        <b/>
        <sz val="11"/>
        <color theme="1"/>
        <rFont val="Calibri"/>
        <family val="2"/>
        <charset val="238"/>
        <scheme val="minor"/>
      </rPr>
      <t>eno vozilo</t>
    </r>
  </si>
  <si>
    <t>Postavka poslovnega najema
NIŽJI SREDNJI TEHNIČNI RAZRED</t>
  </si>
  <si>
    <r>
      <t xml:space="preserve">Ob koncu najema se izvede poračun glede na dejansko število prevoženih kilometrov. Za vsak km, ki je prevožen več ali manj od predvidenega števila v petih letih, to je 100.000 km za posamezno vozilo, se izvede poračun po vrednosti podani v poziciji B.
Minimalno število prevoženih km v petih letih za posamezno vozilo je </t>
    </r>
    <r>
      <rPr>
        <sz val="11"/>
        <color rgb="FFFF0000"/>
        <rFont val="Calibri"/>
        <family val="2"/>
        <charset val="238"/>
        <scheme val="minor"/>
      </rPr>
      <t>60.000</t>
    </r>
    <r>
      <rPr>
        <sz val="11"/>
        <color theme="1"/>
        <rFont val="Calibri"/>
        <family val="2"/>
        <charset val="238"/>
        <scheme val="minor"/>
      </rPr>
      <t xml:space="preserve"> km. V kolikor bo v petih letih posamezno vozilo prevozilo manj kot je minimalno število km se v poračunu obravnava kot, da je vozilo prevozilo minimalno št. km.</t>
    </r>
  </si>
  <si>
    <r>
      <t xml:space="preserve">Poračun več ali manj prevoženih km se izvede na končne kilometre ob vrnitvi vozila. Ocenjeno število več prevoženih km za poračun na posamezno vozilo je </t>
    </r>
    <r>
      <rPr>
        <sz val="11"/>
        <color rgb="FFFF0000"/>
        <rFont val="Calibri"/>
        <family val="2"/>
        <scheme val="minor"/>
      </rPr>
      <t>5.000 km/leto</t>
    </r>
  </si>
  <si>
    <r>
      <t xml:space="preserve">Ob koncu najema se izvede poračun glede na dejansko število prevoženih kilometrov. Za vsak km, ki je prevožen več ali manj od predvidenega števila v petih letih, to je 100.000 km za posamezno vozilo, se izvede poračun po vrednosti podani v poziciji B.
Minimalno število prevoženih km v petih letih za posamezno vozilo je </t>
    </r>
    <r>
      <rPr>
        <sz val="11"/>
        <color rgb="FFFF0000"/>
        <rFont val="Calibri"/>
        <family val="2"/>
        <charset val="238"/>
        <scheme val="minor"/>
      </rPr>
      <t>60.000 km</t>
    </r>
    <r>
      <rPr>
        <sz val="11"/>
        <color theme="1"/>
        <rFont val="Calibri"/>
        <family val="2"/>
        <charset val="238"/>
        <scheme val="minor"/>
      </rPr>
      <t>. V kolikor bo v petih letih posamezno vozilo prevozilo manj kot je minimalno število km se v poračunu obravnava kot, da je vozilo prevozilo minimalno št. km.</t>
    </r>
  </si>
  <si>
    <t>SKUPAJ za dve vozili</t>
  </si>
  <si>
    <r>
      <t xml:space="preserve">Vrednost najema </t>
    </r>
    <r>
      <rPr>
        <b/>
        <sz val="11"/>
        <color theme="1"/>
        <rFont val="Calibri"/>
        <family val="2"/>
        <charset val="238"/>
        <scheme val="minor"/>
      </rPr>
      <t>štirih</t>
    </r>
    <r>
      <rPr>
        <sz val="11"/>
        <color theme="1"/>
        <rFont val="Calibri"/>
        <family val="2"/>
        <charset val="238"/>
        <scheme val="minor"/>
      </rPr>
      <t xml:space="preserve"> vozil na mesec brez DDV</t>
    </r>
  </si>
  <si>
    <r>
      <t xml:space="preserve">Vrednost poračuna za več prevoženih km na </t>
    </r>
    <r>
      <rPr>
        <b/>
        <sz val="11"/>
        <color theme="1"/>
        <rFont val="Calibri"/>
        <family val="2"/>
        <charset val="238"/>
        <scheme val="minor"/>
      </rPr>
      <t>eno</t>
    </r>
    <r>
      <rPr>
        <sz val="11"/>
        <color theme="1"/>
        <rFont val="Calibri"/>
        <family val="2"/>
        <charset val="238"/>
        <scheme val="minor"/>
      </rPr>
      <t xml:space="preserve"> vozilo</t>
    </r>
  </si>
  <si>
    <r>
      <t>Vrednost poračuna za več prevoženih km za</t>
    </r>
    <r>
      <rPr>
        <b/>
        <sz val="11"/>
        <color theme="1"/>
        <rFont val="Calibri"/>
        <family val="2"/>
        <charset val="238"/>
        <scheme val="minor"/>
      </rPr>
      <t xml:space="preserve"> štiri </t>
    </r>
    <r>
      <rPr>
        <sz val="11"/>
        <color theme="1"/>
        <rFont val="Calibri"/>
        <family val="2"/>
        <charset val="238"/>
        <scheme val="minor"/>
      </rPr>
      <t>vozila brez DDV v obdobju 60 mesecev</t>
    </r>
  </si>
  <si>
    <r>
      <t xml:space="preserve">Vrednost poračuna za več prevoženih km za </t>
    </r>
    <r>
      <rPr>
        <b/>
        <sz val="11"/>
        <color theme="1"/>
        <rFont val="Calibri"/>
        <family val="2"/>
        <charset val="238"/>
        <scheme val="minor"/>
      </rPr>
      <t>štiri</t>
    </r>
    <r>
      <rPr>
        <sz val="11"/>
        <color theme="1"/>
        <rFont val="Calibri"/>
        <family val="2"/>
        <charset val="238"/>
        <scheme val="minor"/>
      </rPr>
      <t xml:space="preserve"> vozila z DDVv obdobju 60 mesecev </t>
    </r>
  </si>
  <si>
    <t>Vrednost poračuna za več prevoženih km za štiri vozila z DDV v obdobju 60 mesecev</t>
  </si>
  <si>
    <t>Vrednost poračuna za več prevoženih km na vozilo za obdobje 12 mesecev</t>
  </si>
  <si>
    <t>Postavka poslovnega najem NIŽJI TOVORNI TEHNIČNI RAZRED</t>
  </si>
  <si>
    <t>Postavka poslovnega najema
SREDNJI TEHNIČNI RAZRED</t>
  </si>
  <si>
    <r>
      <t xml:space="preserve">Poračun več ali manj prevoženih km se izvede na končne kilometre ob vrnitvi vozila. Ocenjeno število več prevoženih km za poračun na posamezno vozilo je </t>
    </r>
    <r>
      <rPr>
        <sz val="11"/>
        <color rgb="FFFF0000"/>
        <rFont val="Calibri"/>
        <family val="2"/>
        <charset val="238"/>
        <scheme val="minor"/>
      </rPr>
      <t>5.000 km/leto</t>
    </r>
    <r>
      <rPr>
        <sz val="11"/>
        <color theme="1"/>
        <rFont val="Calibri"/>
        <family val="2"/>
        <charset val="238"/>
        <scheme val="minor"/>
      </rPr>
      <t xml:space="preserve">
NIŽJI SREDNJI TEHNIČNI RAZRED</t>
    </r>
  </si>
  <si>
    <r>
      <t xml:space="preserve">Poračun več ali manj prevoženih km se izvede na končne kilometre ob vrnitvi vozila. Ocenjeno število več prevoženih km za poračun na posamezno vozilo je </t>
    </r>
    <r>
      <rPr>
        <sz val="11"/>
        <color rgb="FFFF0000"/>
        <rFont val="Calibri"/>
        <family val="2"/>
        <charset val="238"/>
        <scheme val="minor"/>
      </rPr>
      <t>5.000 km/leto</t>
    </r>
    <r>
      <rPr>
        <sz val="11"/>
        <color theme="1"/>
        <rFont val="Calibri"/>
        <family val="2"/>
        <charset val="238"/>
        <scheme val="minor"/>
      </rPr>
      <t xml:space="preserve">
NIŽJI TOVORNI TEHNIČNI RAZRED</t>
    </r>
  </si>
  <si>
    <r>
      <t xml:space="preserve">Poračun več ali manj prevoženih km se izvede na končne kilometre ob vrnitvi vozila. Ocenjeno število več prevoženih km za poračun na posamezno vozilo je </t>
    </r>
    <r>
      <rPr>
        <sz val="11"/>
        <color rgb="FFFF0000"/>
        <rFont val="Calibri"/>
        <family val="2"/>
        <charset val="238"/>
        <scheme val="minor"/>
      </rPr>
      <t xml:space="preserve">5.000 km/leto
</t>
    </r>
    <r>
      <rPr>
        <sz val="11"/>
        <rFont val="Calibri"/>
        <family val="2"/>
        <scheme val="minor"/>
      </rPr>
      <t>SREDNJI TEHNIČNI RAZRED</t>
    </r>
  </si>
  <si>
    <t>SKUPAJ A in B v EUR z DDV</t>
  </si>
  <si>
    <t>Cena zavarovanja brez DPZP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</si>
</sst>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 shrinkToFit="1"/>
    </xf>
    <xf numFmtId="0" fontId="0" fillId="0" borderId="1" xfId="0" applyBorder="1"/>
    <xf numFmtId="164" fontId="0" fillId="2" borderId="1" xfId="0" applyNumberFormat="1" applyFill="1" applyBorder="1"/>
    <xf numFmtId="164" fontId="0" fillId="0" borderId="1" xfId="0" applyNumberFormat="1" applyBorder="1"/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/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165" fontId="0" fillId="2" borderId="1" xfId="0" applyNumberFormat="1" applyFill="1" applyBorder="1"/>
    <xf numFmtId="165" fontId="0" fillId="0" borderId="1" xfId="0" applyNumberFormat="1" applyBorder="1"/>
    <xf numFmtId="0" fontId="3" fillId="0" borderId="1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5" fontId="0" fillId="0" borderId="0" xfId="0" applyNumberFormat="1"/>
    <xf numFmtId="0" fontId="2" fillId="2" borderId="1" xfId="0" applyFon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5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wrapText="1"/>
    </xf>
    <xf numFmtId="0" fontId="0" fillId="0" borderId="3" xfId="0" applyBorder="1" applyAlignment="1">
      <alignment wrapText="1"/>
    </xf>
    <xf numFmtId="164" fontId="0" fillId="0" borderId="2" xfId="0" applyNumberFormat="1" applyBorder="1"/>
    <xf numFmtId="0" fontId="0" fillId="0" borderId="3" xfId="0" applyBorder="1"/>
    <xf numFmtId="16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A5C90-BA65-4CDE-92D8-5FDC6A0B46E1}">
  <dimension ref="A1:H25"/>
  <sheetViews>
    <sheetView zoomScale="115" zoomScaleNormal="115" workbookViewId="0">
      <selection activeCell="F17" sqref="F17"/>
    </sheetView>
  </sheetViews>
  <sheetFormatPr defaultColWidth="8.81640625" defaultRowHeight="14.5" x14ac:dyDescent="0.35"/>
  <cols>
    <col min="1" max="1" width="31.453125" customWidth="1"/>
    <col min="2" max="2" width="30.1796875" customWidth="1"/>
    <col min="3" max="3" width="23.6328125" customWidth="1"/>
    <col min="4" max="4" width="22.6328125" customWidth="1"/>
    <col min="5" max="5" width="19.36328125" customWidth="1"/>
    <col min="6" max="6" width="23.1796875" customWidth="1"/>
    <col min="7" max="7" width="20.1796875" customWidth="1"/>
  </cols>
  <sheetData>
    <row r="1" spans="1:8" x14ac:dyDescent="0.35">
      <c r="A1" s="14" t="s">
        <v>0</v>
      </c>
    </row>
    <row r="3" spans="1:8" x14ac:dyDescent="0.35">
      <c r="A3" t="s">
        <v>28</v>
      </c>
    </row>
    <row r="5" spans="1:8" ht="29" x14ac:dyDescent="0.35">
      <c r="A5" s="2" t="s">
        <v>1</v>
      </c>
      <c r="B5" s="3" t="s">
        <v>2</v>
      </c>
      <c r="C5" s="3" t="s">
        <v>3</v>
      </c>
      <c r="D5" s="3" t="s">
        <v>4</v>
      </c>
      <c r="E5" s="1"/>
      <c r="F5" s="1"/>
      <c r="G5" s="1"/>
      <c r="H5" s="1"/>
    </row>
    <row r="6" spans="1:8" x14ac:dyDescent="0.35">
      <c r="A6" s="4" t="s">
        <v>5</v>
      </c>
      <c r="B6" s="5">
        <v>0</v>
      </c>
      <c r="C6" s="6">
        <f>B6*1.22</f>
        <v>0</v>
      </c>
      <c r="D6" s="6">
        <f>B6*0.22</f>
        <v>0</v>
      </c>
      <c r="F6" s="30"/>
      <c r="G6" s="30"/>
    </row>
    <row r="7" spans="1:8" x14ac:dyDescent="0.35">
      <c r="A7" s="4" t="s">
        <v>6</v>
      </c>
      <c r="B7" s="5">
        <v>0</v>
      </c>
      <c r="C7" s="6">
        <f>B7*1.22</f>
        <v>0</v>
      </c>
      <c r="D7" s="6">
        <f>B7*0.22</f>
        <v>0</v>
      </c>
      <c r="G7" s="30"/>
    </row>
    <row r="8" spans="1:8" x14ac:dyDescent="0.35">
      <c r="A8" s="4" t="s">
        <v>7</v>
      </c>
      <c r="B8" s="5">
        <v>0</v>
      </c>
      <c r="C8" s="6">
        <f t="shared" ref="C8:C12" si="0">B8*1.22</f>
        <v>0</v>
      </c>
      <c r="D8" s="6">
        <f t="shared" ref="D8:D9" si="1">B8*0.22</f>
        <v>0</v>
      </c>
    </row>
    <row r="9" spans="1:8" x14ac:dyDescent="0.35">
      <c r="A9" s="4" t="s">
        <v>8</v>
      </c>
      <c r="B9" s="5">
        <v>0</v>
      </c>
      <c r="C9" s="6">
        <f t="shared" si="0"/>
        <v>0</v>
      </c>
      <c r="D9" s="6">
        <f t="shared" si="1"/>
        <v>0</v>
      </c>
    </row>
    <row r="10" spans="1:8" x14ac:dyDescent="0.35">
      <c r="A10" s="4" t="s">
        <v>9</v>
      </c>
      <c r="B10" s="5">
        <v>0</v>
      </c>
      <c r="C10" s="6">
        <f t="shared" si="0"/>
        <v>0</v>
      </c>
      <c r="D10" s="6">
        <f>B10*0.22</f>
        <v>0</v>
      </c>
    </row>
    <row r="11" spans="1:8" x14ac:dyDescent="0.35">
      <c r="A11" s="4" t="s">
        <v>46</v>
      </c>
      <c r="B11" s="5">
        <v>0</v>
      </c>
      <c r="C11" s="6">
        <f>B11*1.085</f>
        <v>0</v>
      </c>
      <c r="D11" s="6">
        <f>B11*0.085</f>
        <v>0</v>
      </c>
    </row>
    <row r="12" spans="1:8" x14ac:dyDescent="0.35">
      <c r="A12" s="4" t="s">
        <v>10</v>
      </c>
      <c r="B12" s="5">
        <v>0</v>
      </c>
      <c r="C12" s="6">
        <f t="shared" si="0"/>
        <v>0</v>
      </c>
      <c r="D12" s="6">
        <f>B12*0.22</f>
        <v>0</v>
      </c>
    </row>
    <row r="13" spans="1:8" x14ac:dyDescent="0.35">
      <c r="A13" s="7" t="s">
        <v>11</v>
      </c>
      <c r="B13" s="8">
        <f>SUM(B6:B12)</f>
        <v>0</v>
      </c>
      <c r="C13" s="8">
        <f>SUM(C6:C12)</f>
        <v>0</v>
      </c>
      <c r="D13" s="8">
        <f>B13*0.22</f>
        <v>0</v>
      </c>
    </row>
    <row r="14" spans="1:8" x14ac:dyDescent="0.35">
      <c r="A14" s="9"/>
      <c r="B14" s="10"/>
      <c r="C14" s="10"/>
      <c r="D14" s="10"/>
    </row>
    <row r="15" spans="1:8" x14ac:dyDescent="0.35">
      <c r="A15" s="9"/>
      <c r="B15" s="10"/>
      <c r="C15" s="10"/>
      <c r="D15" s="10"/>
    </row>
    <row r="16" spans="1:8" ht="43.5" x14ac:dyDescent="0.35">
      <c r="A16" s="11" t="s">
        <v>13</v>
      </c>
      <c r="B16" s="4" t="s">
        <v>14</v>
      </c>
      <c r="C16" s="2" t="s">
        <v>15</v>
      </c>
      <c r="D16" s="2" t="s">
        <v>16</v>
      </c>
      <c r="E16" s="2" t="s">
        <v>17</v>
      </c>
      <c r="F16" s="2" t="s">
        <v>4</v>
      </c>
      <c r="G16" s="2" t="s">
        <v>19</v>
      </c>
    </row>
    <row r="17" spans="1:7" ht="43.5" x14ac:dyDescent="0.35">
      <c r="A17" s="12" t="s">
        <v>12</v>
      </c>
      <c r="B17" s="2" t="s">
        <v>26</v>
      </c>
      <c r="C17" s="6">
        <f>B13</f>
        <v>0</v>
      </c>
      <c r="D17" s="6">
        <f>C17*4</f>
        <v>0</v>
      </c>
      <c r="E17" s="6">
        <f>D17*60</f>
        <v>0</v>
      </c>
      <c r="F17" s="6">
        <f>D13*60*4</f>
        <v>0</v>
      </c>
      <c r="G17" s="6">
        <f>F17+E17</f>
        <v>0</v>
      </c>
    </row>
    <row r="19" spans="1:7" ht="58" x14ac:dyDescent="0.35">
      <c r="A19" s="11" t="s">
        <v>13</v>
      </c>
      <c r="B19" s="4" t="s">
        <v>14</v>
      </c>
      <c r="C19" s="2" t="s">
        <v>18</v>
      </c>
      <c r="D19" s="2" t="s">
        <v>39</v>
      </c>
      <c r="E19" s="2" t="s">
        <v>36</v>
      </c>
      <c r="F19" s="2" t="s">
        <v>4</v>
      </c>
      <c r="G19" s="2" t="s">
        <v>38</v>
      </c>
    </row>
    <row r="20" spans="1:7" ht="72.5" x14ac:dyDescent="0.35">
      <c r="A20" s="12" t="s">
        <v>20</v>
      </c>
      <c r="B20" s="2" t="s">
        <v>31</v>
      </c>
      <c r="C20" s="15">
        <v>0</v>
      </c>
      <c r="D20" s="16">
        <f>C20*5000</f>
        <v>0</v>
      </c>
      <c r="E20" s="16">
        <f>D20*4*5</f>
        <v>0</v>
      </c>
      <c r="F20" s="16">
        <f>E20*0.22</f>
        <v>0</v>
      </c>
      <c r="G20" s="16">
        <f>F20+E20</f>
        <v>0</v>
      </c>
    </row>
    <row r="22" spans="1:7" x14ac:dyDescent="0.35">
      <c r="A22" s="7" t="s">
        <v>21</v>
      </c>
      <c r="B22" s="8">
        <f>E17+E20</f>
        <v>0</v>
      </c>
    </row>
    <row r="23" spans="1:7" ht="29.5" customHeight="1" x14ac:dyDescent="0.35">
      <c r="A23" s="9" t="s">
        <v>22</v>
      </c>
      <c r="B23" s="10">
        <f>F17+F20</f>
        <v>0</v>
      </c>
    </row>
    <row r="24" spans="1:7" ht="29.5" customHeight="1" x14ac:dyDescent="0.35">
      <c r="A24" s="9" t="s">
        <v>45</v>
      </c>
      <c r="B24" s="10">
        <f>B22+B23</f>
        <v>0</v>
      </c>
    </row>
    <row r="25" spans="1:7" ht="77.25" customHeight="1" x14ac:dyDescent="0.35">
      <c r="A25" s="23" t="s">
        <v>32</v>
      </c>
      <c r="B25" s="23"/>
      <c r="C25" s="23"/>
      <c r="D25" s="23"/>
      <c r="E25" s="24"/>
    </row>
  </sheetData>
  <mergeCells count="1">
    <mergeCell ref="A25:E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89366-10D3-4A4B-ACCC-AA58DE535582}">
  <dimension ref="A1:H51"/>
  <sheetViews>
    <sheetView tabSelected="1" topLeftCell="A51" zoomScaleNormal="100" workbookViewId="0">
      <selection activeCell="D49" sqref="D49"/>
    </sheetView>
  </sheetViews>
  <sheetFormatPr defaultColWidth="8.81640625" defaultRowHeight="14.5" x14ac:dyDescent="0.35"/>
  <cols>
    <col min="1" max="1" width="34.81640625" customWidth="1"/>
    <col min="2" max="2" width="30.1796875" customWidth="1"/>
    <col min="3" max="3" width="23.6328125" customWidth="1"/>
    <col min="4" max="4" width="22.6328125" customWidth="1"/>
    <col min="5" max="5" width="19.36328125" customWidth="1"/>
    <col min="6" max="6" width="13.36328125" customWidth="1"/>
    <col min="7" max="7" width="20.1796875" customWidth="1"/>
  </cols>
  <sheetData>
    <row r="1" spans="1:8" x14ac:dyDescent="0.35">
      <c r="A1" s="14" t="s">
        <v>23</v>
      </c>
    </row>
    <row r="3" spans="1:8" x14ac:dyDescent="0.35">
      <c r="A3" t="s">
        <v>28</v>
      </c>
    </row>
    <row r="5" spans="1:8" ht="29" x14ac:dyDescent="0.35">
      <c r="A5" s="21" t="s">
        <v>29</v>
      </c>
      <c r="B5" s="3" t="s">
        <v>2</v>
      </c>
      <c r="C5" s="3" t="s">
        <v>3</v>
      </c>
      <c r="D5" s="3" t="s">
        <v>4</v>
      </c>
      <c r="E5" s="1"/>
      <c r="F5" s="1"/>
      <c r="G5" s="1"/>
      <c r="H5" s="1"/>
    </row>
    <row r="6" spans="1:8" x14ac:dyDescent="0.35">
      <c r="A6" s="4" t="s">
        <v>5</v>
      </c>
      <c r="B6" s="5">
        <v>0</v>
      </c>
      <c r="C6" s="6">
        <f>B6*1.22</f>
        <v>0</v>
      </c>
      <c r="D6" s="6">
        <f>B6*0.22</f>
        <v>0</v>
      </c>
    </row>
    <row r="7" spans="1:8" x14ac:dyDescent="0.35">
      <c r="A7" s="4" t="s">
        <v>6</v>
      </c>
      <c r="B7" s="5">
        <v>0</v>
      </c>
      <c r="C7" s="6">
        <f>B7*1.22</f>
        <v>0</v>
      </c>
      <c r="D7" s="6">
        <f>B7*0.22</f>
        <v>0</v>
      </c>
    </row>
    <row r="8" spans="1:8" x14ac:dyDescent="0.35">
      <c r="A8" s="4" t="s">
        <v>7</v>
      </c>
      <c r="B8" s="5">
        <v>0</v>
      </c>
      <c r="C8" s="6">
        <f t="shared" ref="C8:C12" si="0">B8*1.22</f>
        <v>0</v>
      </c>
      <c r="D8" s="6">
        <f t="shared" ref="D8:D9" si="1">B8*0.22</f>
        <v>0</v>
      </c>
    </row>
    <row r="9" spans="1:8" x14ac:dyDescent="0.35">
      <c r="A9" s="4" t="s">
        <v>8</v>
      </c>
      <c r="B9" s="5">
        <v>0</v>
      </c>
      <c r="C9" s="6">
        <f t="shared" si="0"/>
        <v>0</v>
      </c>
      <c r="D9" s="6">
        <f t="shared" si="1"/>
        <v>0</v>
      </c>
    </row>
    <row r="10" spans="1:8" x14ac:dyDescent="0.35">
      <c r="A10" s="4" t="s">
        <v>9</v>
      </c>
      <c r="B10" s="5">
        <v>0</v>
      </c>
      <c r="C10" s="6">
        <f t="shared" si="0"/>
        <v>0</v>
      </c>
      <c r="D10" s="6">
        <f>B10*0.22</f>
        <v>0</v>
      </c>
    </row>
    <row r="11" spans="1:8" x14ac:dyDescent="0.35">
      <c r="A11" s="17" t="s">
        <v>46</v>
      </c>
      <c r="B11" s="5">
        <v>0</v>
      </c>
      <c r="C11" s="6">
        <f>B11*1.085</f>
        <v>0</v>
      </c>
      <c r="D11" s="6">
        <f>B11*0.085</f>
        <v>0</v>
      </c>
    </row>
    <row r="12" spans="1:8" x14ac:dyDescent="0.35">
      <c r="A12" s="4" t="s">
        <v>10</v>
      </c>
      <c r="B12" s="5">
        <v>0</v>
      </c>
      <c r="C12" s="6">
        <f t="shared" si="0"/>
        <v>0</v>
      </c>
      <c r="D12" s="6">
        <f>B12*0.22</f>
        <v>0</v>
      </c>
    </row>
    <row r="13" spans="1:8" x14ac:dyDescent="0.35">
      <c r="A13" s="7" t="s">
        <v>11</v>
      </c>
      <c r="B13" s="8">
        <f>SUM(B6:B12)</f>
        <v>0</v>
      </c>
      <c r="C13" s="8">
        <f>SUM(C6:C12)</f>
        <v>0</v>
      </c>
      <c r="D13" s="8">
        <f>SUM(D6:D12)</f>
        <v>0</v>
      </c>
    </row>
    <row r="14" spans="1:8" x14ac:dyDescent="0.35">
      <c r="A14" s="9" t="s">
        <v>33</v>
      </c>
      <c r="B14" s="10">
        <f>B13*2</f>
        <v>0</v>
      </c>
      <c r="C14" s="10">
        <f>C13*2</f>
        <v>0</v>
      </c>
      <c r="D14" s="10">
        <f>D13*2</f>
        <v>0</v>
      </c>
    </row>
    <row r="15" spans="1:8" x14ac:dyDescent="0.35">
      <c r="A15" s="9"/>
      <c r="B15" s="10"/>
      <c r="C15" s="10"/>
      <c r="D15" s="10"/>
    </row>
    <row r="16" spans="1:8" ht="29" x14ac:dyDescent="0.35">
      <c r="A16" s="21" t="s">
        <v>40</v>
      </c>
      <c r="B16" s="3" t="s">
        <v>2</v>
      </c>
      <c r="C16" s="3" t="s">
        <v>3</v>
      </c>
      <c r="D16" s="3" t="s">
        <v>4</v>
      </c>
    </row>
    <row r="17" spans="1:4" x14ac:dyDescent="0.35">
      <c r="A17" s="4" t="s">
        <v>5</v>
      </c>
      <c r="B17" s="5">
        <v>0</v>
      </c>
      <c r="C17" s="6">
        <f>B17*1.22</f>
        <v>0</v>
      </c>
      <c r="D17" s="6">
        <f>B17*0.22</f>
        <v>0</v>
      </c>
    </row>
    <row r="18" spans="1:4" x14ac:dyDescent="0.35">
      <c r="A18" s="4" t="s">
        <v>6</v>
      </c>
      <c r="B18" s="5">
        <v>0</v>
      </c>
      <c r="C18" s="6">
        <f>B18*1.22</f>
        <v>0</v>
      </c>
      <c r="D18" s="6">
        <f>B18*0.22</f>
        <v>0</v>
      </c>
    </row>
    <row r="19" spans="1:4" x14ac:dyDescent="0.35">
      <c r="A19" s="4" t="s">
        <v>7</v>
      </c>
      <c r="B19" s="5">
        <v>0</v>
      </c>
      <c r="C19" s="6">
        <f t="shared" ref="C19:C22" si="2">B19*1.22</f>
        <v>0</v>
      </c>
      <c r="D19" s="6">
        <f t="shared" ref="D19:D20" si="3">B19*0.22</f>
        <v>0</v>
      </c>
    </row>
    <row r="20" spans="1:4" x14ac:dyDescent="0.35">
      <c r="A20" s="4" t="s">
        <v>8</v>
      </c>
      <c r="B20" s="5">
        <v>0</v>
      </c>
      <c r="C20" s="6">
        <f t="shared" si="2"/>
        <v>0</v>
      </c>
      <c r="D20" s="6">
        <f t="shared" si="3"/>
        <v>0</v>
      </c>
    </row>
    <row r="21" spans="1:4" x14ac:dyDescent="0.35">
      <c r="A21" s="4" t="s">
        <v>9</v>
      </c>
      <c r="B21" s="5">
        <v>0</v>
      </c>
      <c r="C21" s="6">
        <f t="shared" si="2"/>
        <v>0</v>
      </c>
      <c r="D21" s="6">
        <f>B21*0.22</f>
        <v>0</v>
      </c>
    </row>
    <row r="22" spans="1:4" x14ac:dyDescent="0.35">
      <c r="A22" s="17" t="s">
        <v>46</v>
      </c>
      <c r="B22" s="5">
        <v>0</v>
      </c>
      <c r="C22" s="6">
        <f>B22*1.085</f>
        <v>0</v>
      </c>
      <c r="D22" s="6">
        <f>B22*0.085</f>
        <v>0</v>
      </c>
    </row>
    <row r="23" spans="1:4" x14ac:dyDescent="0.35">
      <c r="A23" s="4" t="s">
        <v>10</v>
      </c>
      <c r="B23" s="5">
        <v>0</v>
      </c>
      <c r="C23" s="6">
        <f t="shared" ref="C23" si="4">B23*1.22</f>
        <v>0</v>
      </c>
      <c r="D23" s="6">
        <f>B23*0.22</f>
        <v>0</v>
      </c>
    </row>
    <row r="24" spans="1:4" x14ac:dyDescent="0.35">
      <c r="A24" s="7" t="s">
        <v>11</v>
      </c>
      <c r="B24" s="8">
        <f>SUM(B17:B23)</f>
        <v>0</v>
      </c>
      <c r="C24" s="8">
        <f>SUM(C17:C23)</f>
        <v>0</v>
      </c>
      <c r="D24" s="8">
        <f>SUM(D17:D23)</f>
        <v>0</v>
      </c>
    </row>
    <row r="25" spans="1:4" x14ac:dyDescent="0.35">
      <c r="A25" s="9"/>
      <c r="B25" s="10"/>
      <c r="C25" s="10"/>
      <c r="D25" s="10"/>
    </row>
    <row r="26" spans="1:4" ht="29" x14ac:dyDescent="0.35">
      <c r="A26" s="21" t="s">
        <v>41</v>
      </c>
      <c r="B26" s="3" t="s">
        <v>2</v>
      </c>
      <c r="C26" s="3" t="s">
        <v>3</v>
      </c>
      <c r="D26" s="3" t="s">
        <v>4</v>
      </c>
    </row>
    <row r="27" spans="1:4" x14ac:dyDescent="0.35">
      <c r="A27" s="4" t="s">
        <v>5</v>
      </c>
      <c r="B27" s="5">
        <v>0</v>
      </c>
      <c r="C27" s="6">
        <f>B27*1.22</f>
        <v>0</v>
      </c>
      <c r="D27" s="6">
        <f>B27*0.22</f>
        <v>0</v>
      </c>
    </row>
    <row r="28" spans="1:4" x14ac:dyDescent="0.35">
      <c r="A28" s="4" t="s">
        <v>6</v>
      </c>
      <c r="B28" s="5">
        <v>0</v>
      </c>
      <c r="C28" s="6">
        <f>B28*1.22</f>
        <v>0</v>
      </c>
      <c r="D28" s="6">
        <f>B28*0.22</f>
        <v>0</v>
      </c>
    </row>
    <row r="29" spans="1:4" x14ac:dyDescent="0.35">
      <c r="A29" s="4" t="s">
        <v>7</v>
      </c>
      <c r="B29" s="5">
        <v>0</v>
      </c>
      <c r="C29" s="6">
        <f t="shared" ref="C29:C32" si="5">B29*1.22</f>
        <v>0</v>
      </c>
      <c r="D29" s="6">
        <f t="shared" ref="D29:D30" si="6">B29*0.22</f>
        <v>0</v>
      </c>
    </row>
    <row r="30" spans="1:4" x14ac:dyDescent="0.35">
      <c r="A30" s="4" t="s">
        <v>8</v>
      </c>
      <c r="B30" s="5">
        <v>0</v>
      </c>
      <c r="C30" s="6">
        <f t="shared" si="5"/>
        <v>0</v>
      </c>
      <c r="D30" s="6">
        <f t="shared" si="6"/>
        <v>0</v>
      </c>
    </row>
    <row r="31" spans="1:4" x14ac:dyDescent="0.35">
      <c r="A31" s="4" t="s">
        <v>9</v>
      </c>
      <c r="B31" s="5">
        <v>0</v>
      </c>
      <c r="C31" s="6">
        <f t="shared" si="5"/>
        <v>0</v>
      </c>
      <c r="D31" s="6">
        <f>B31*0.22</f>
        <v>0</v>
      </c>
    </row>
    <row r="32" spans="1:4" x14ac:dyDescent="0.35">
      <c r="A32" s="17" t="s">
        <v>46</v>
      </c>
      <c r="B32" s="5">
        <v>0</v>
      </c>
      <c r="C32" s="6">
        <f>B32*1.085</f>
        <v>0</v>
      </c>
      <c r="D32" s="6">
        <f>B32*0.085</f>
        <v>0</v>
      </c>
    </row>
    <row r="33" spans="1:7" x14ac:dyDescent="0.35">
      <c r="A33" s="4" t="s">
        <v>10</v>
      </c>
      <c r="B33" s="5">
        <v>0</v>
      </c>
      <c r="C33" s="6">
        <f t="shared" ref="C33" si="7">B33*1.22</f>
        <v>0</v>
      </c>
      <c r="D33" s="6">
        <f>B33*0.22</f>
        <v>0</v>
      </c>
    </row>
    <row r="34" spans="1:7" x14ac:dyDescent="0.35">
      <c r="A34" s="7" t="s">
        <v>11</v>
      </c>
      <c r="B34" s="8">
        <f>SUM(B27:B33)</f>
        <v>0</v>
      </c>
      <c r="C34" s="8">
        <f>SUM(C27:C33)</f>
        <v>0</v>
      </c>
      <c r="D34" s="8">
        <f>SUM(D27:D33)</f>
        <v>0</v>
      </c>
    </row>
    <row r="35" spans="1:7" x14ac:dyDescent="0.35">
      <c r="A35" s="9"/>
      <c r="B35" s="10"/>
      <c r="C35" s="10"/>
      <c r="D35" s="10"/>
    </row>
    <row r="36" spans="1:7" x14ac:dyDescent="0.35">
      <c r="A36" s="9"/>
      <c r="B36" s="10"/>
      <c r="C36" s="10"/>
      <c r="D36" s="10"/>
    </row>
    <row r="37" spans="1:7" ht="43.5" x14ac:dyDescent="0.35">
      <c r="A37" s="11" t="s">
        <v>13</v>
      </c>
      <c r="B37" s="4" t="s">
        <v>14</v>
      </c>
      <c r="C37" s="26" t="s">
        <v>34</v>
      </c>
      <c r="D37" s="27"/>
      <c r="E37" s="2" t="s">
        <v>24</v>
      </c>
      <c r="F37" s="2" t="s">
        <v>4</v>
      </c>
      <c r="G37" s="2" t="s">
        <v>25</v>
      </c>
    </row>
    <row r="38" spans="1:7" ht="43.5" x14ac:dyDescent="0.35">
      <c r="A38" s="12" t="s">
        <v>12</v>
      </c>
      <c r="B38" s="2" t="s">
        <v>27</v>
      </c>
      <c r="C38" s="28">
        <f>B14+B24+B34</f>
        <v>0</v>
      </c>
      <c r="D38" s="29"/>
      <c r="E38" s="6">
        <f>C38*60</f>
        <v>0</v>
      </c>
      <c r="F38" s="6">
        <f>(D13+D24+D34)*4*60</f>
        <v>0</v>
      </c>
      <c r="G38" s="6">
        <f>F38+E38</f>
        <v>0</v>
      </c>
    </row>
    <row r="40" spans="1:7" ht="58" x14ac:dyDescent="0.35">
      <c r="A40" s="11" t="s">
        <v>13</v>
      </c>
      <c r="B40" s="4" t="s">
        <v>14</v>
      </c>
      <c r="C40" s="2" t="s">
        <v>18</v>
      </c>
      <c r="D40" s="22" t="s">
        <v>35</v>
      </c>
      <c r="E40" s="2" t="s">
        <v>36</v>
      </c>
      <c r="F40" s="2" t="s">
        <v>4</v>
      </c>
      <c r="G40" s="2" t="s">
        <v>37</v>
      </c>
    </row>
    <row r="41" spans="1:7" ht="87" x14ac:dyDescent="0.35">
      <c r="A41" s="12" t="s">
        <v>20</v>
      </c>
      <c r="B41" s="2" t="s">
        <v>42</v>
      </c>
      <c r="C41" s="15">
        <v>0</v>
      </c>
      <c r="D41" s="16">
        <f>C41*5000</f>
        <v>0</v>
      </c>
      <c r="E41" s="25">
        <f>C41*5000*5*2+C42*5000*5+C43*5000*5</f>
        <v>0</v>
      </c>
      <c r="F41" s="25">
        <f>E41*0.22</f>
        <v>0</v>
      </c>
      <c r="G41" s="25">
        <f>F41+E41</f>
        <v>0</v>
      </c>
    </row>
    <row r="42" spans="1:7" ht="87" x14ac:dyDescent="0.35">
      <c r="A42" s="19"/>
      <c r="B42" s="2" t="s">
        <v>43</v>
      </c>
      <c r="C42" s="15">
        <v>0</v>
      </c>
      <c r="D42" s="16">
        <f>C42*5000</f>
        <v>0</v>
      </c>
      <c r="E42" s="25"/>
      <c r="F42" s="25"/>
      <c r="G42" s="25"/>
    </row>
    <row r="43" spans="1:7" ht="87" x14ac:dyDescent="0.35">
      <c r="A43" s="19"/>
      <c r="B43" s="2" t="s">
        <v>44</v>
      </c>
      <c r="C43" s="15">
        <v>0</v>
      </c>
      <c r="D43" s="16">
        <f>C43*5000</f>
        <v>0</v>
      </c>
      <c r="E43" s="25"/>
      <c r="F43" s="25"/>
      <c r="G43" s="25"/>
    </row>
    <row r="44" spans="1:7" x14ac:dyDescent="0.35">
      <c r="A44" s="19"/>
      <c r="B44" s="18"/>
      <c r="D44" s="20"/>
      <c r="E44" s="20"/>
      <c r="F44" s="20"/>
      <c r="G44" s="20"/>
    </row>
    <row r="45" spans="1:7" x14ac:dyDescent="0.35">
      <c r="A45" s="19"/>
      <c r="B45" s="18"/>
      <c r="D45" s="20"/>
      <c r="E45" s="20"/>
      <c r="F45" s="20"/>
      <c r="G45" s="20"/>
    </row>
    <row r="47" spans="1:7" x14ac:dyDescent="0.35">
      <c r="A47" s="7" t="s">
        <v>21</v>
      </c>
      <c r="B47" s="8">
        <f>E38+E41</f>
        <v>0</v>
      </c>
    </row>
    <row r="48" spans="1:7" x14ac:dyDescent="0.35">
      <c r="A48" s="11" t="s">
        <v>22</v>
      </c>
      <c r="B48" s="6">
        <f>F38+F41</f>
        <v>0</v>
      </c>
    </row>
    <row r="49" spans="1:5" x14ac:dyDescent="0.35">
      <c r="A49" s="11" t="s">
        <v>21</v>
      </c>
      <c r="B49" s="6">
        <f>B47+B48</f>
        <v>0</v>
      </c>
    </row>
    <row r="50" spans="1:5" x14ac:dyDescent="0.35">
      <c r="A50" s="13"/>
    </row>
    <row r="51" spans="1:5" ht="86.25" customHeight="1" x14ac:dyDescent="0.35">
      <c r="A51" s="23" t="s">
        <v>30</v>
      </c>
      <c r="B51" s="23"/>
      <c r="C51" s="23"/>
      <c r="D51" s="23"/>
      <c r="E51" s="24"/>
    </row>
  </sheetData>
  <mergeCells count="6">
    <mergeCell ref="A51:E51"/>
    <mergeCell ref="E41:E43"/>
    <mergeCell ref="F41:F43"/>
    <mergeCell ref="G41:G43"/>
    <mergeCell ref="C37:D37"/>
    <mergeCell ref="C38:D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2025-11-10T15:50:03Z</dcterms:created>
  <dcterms:modified xsi:type="dcterms:W3CDTF">2026-01-20T20:05:48Z</dcterms:modified>
</cp:coreProperties>
</file>